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/>
  </bookViews>
  <sheets>
    <sheet name="起草《政府工作报告》及领导重要讲话" sheetId="2" r:id="rId1"/>
  </sheets>
  <definedNames>
    <definedName name="_xlnm.Print_Area" localSheetId="0">起草《政府工作报告》及领导重要讲话!$A$1:$K$25</definedName>
    <definedName name="_xlnm.Print_Titles" localSheetId="0">起草《政府工作报告》及领导重要讲话!$1:$5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<sst xmlns="http://schemas.openxmlformats.org/spreadsheetml/2006/main" count="90" uniqueCount="73">
  <si>
    <r>
      <rPr>
        <b/>
        <sz val="16"/>
        <color indexed="8"/>
        <rFont val="微软雅黑 Light"/>
        <charset val="134"/>
      </rPr>
      <t>项目支出绩效自评表</t>
    </r>
  </si>
  <si>
    <r>
      <rPr>
        <b/>
        <sz val="16"/>
        <color rgb="FF0000FF"/>
        <rFont val="宋体"/>
        <charset val="134"/>
      </rPr>
      <t>（</t>
    </r>
    <r>
      <rPr>
        <b/>
        <sz val="16"/>
        <color rgb="FF0000FF"/>
        <rFont val="Times New Roman"/>
        <charset val="134"/>
      </rPr>
      <t>2023</t>
    </r>
    <r>
      <rPr>
        <b/>
        <sz val="16"/>
        <color rgb="FF0000FF"/>
        <rFont val="宋体"/>
        <charset val="134"/>
      </rPr>
      <t>年度）</t>
    </r>
  </si>
  <si>
    <r>
      <rPr>
        <sz val="11"/>
        <color theme="1"/>
        <rFont val="宋体"/>
        <charset val="134"/>
      </rPr>
      <t>金额单位：万元</t>
    </r>
  </si>
  <si>
    <r>
      <rPr>
        <sz val="11"/>
        <color indexed="8"/>
        <rFont val="宋体"/>
        <charset val="134"/>
      </rPr>
      <t>项目名称</t>
    </r>
  </si>
  <si>
    <t>起草《政府工作报告》及领导重要讲话</t>
  </si>
  <si>
    <t>主管部门</t>
  </si>
  <si>
    <r>
      <rPr>
        <sz val="11"/>
        <color theme="1"/>
        <rFont val="宋体"/>
        <charset val="134"/>
      </rPr>
      <t>北京市人民政府研究室</t>
    </r>
  </si>
  <si>
    <r>
      <rPr>
        <sz val="11"/>
        <color theme="1"/>
        <rFont val="宋体"/>
        <charset val="134"/>
      </rPr>
      <t>实施单位：</t>
    </r>
  </si>
  <si>
    <r>
      <rPr>
        <sz val="11"/>
        <color theme="1"/>
        <rFont val="宋体"/>
        <charset val="134"/>
      </rPr>
      <t>北京市人民政府研究室（本级）</t>
    </r>
  </si>
  <si>
    <r>
      <rPr>
        <sz val="11"/>
        <color indexed="8"/>
        <rFont val="宋体"/>
        <charset val="134"/>
      </rPr>
      <t>项目负责人</t>
    </r>
  </si>
  <si>
    <r>
      <rPr>
        <sz val="11"/>
        <color theme="1"/>
        <rFont val="宋体"/>
        <charset val="134"/>
      </rPr>
      <t>蓝一</t>
    </r>
  </si>
  <si>
    <r>
      <rPr>
        <sz val="11"/>
        <color theme="1"/>
        <rFont val="宋体"/>
        <charset val="134"/>
      </rPr>
      <t>联系电话</t>
    </r>
  </si>
  <si>
    <r>
      <rPr>
        <sz val="11"/>
        <color indexed="8"/>
        <rFont val="宋体"/>
        <charset val="134"/>
      </rPr>
      <t>项目资金
（万元）</t>
    </r>
  </si>
  <si>
    <r>
      <rPr>
        <sz val="11"/>
        <color indexed="8"/>
        <rFont val="宋体"/>
        <charset val="134"/>
      </rPr>
      <t>年初预算数</t>
    </r>
  </si>
  <si>
    <r>
      <rPr>
        <sz val="11"/>
        <color indexed="8"/>
        <rFont val="宋体"/>
        <charset val="134"/>
      </rPr>
      <t>全年预算数</t>
    </r>
  </si>
  <si>
    <r>
      <rPr>
        <sz val="11"/>
        <color indexed="8"/>
        <rFont val="宋体"/>
        <charset val="134"/>
      </rPr>
      <t>全年执行数</t>
    </r>
  </si>
  <si>
    <r>
      <rPr>
        <sz val="11"/>
        <color indexed="8"/>
        <rFont val="宋体"/>
        <charset val="134"/>
      </rPr>
      <t>分值</t>
    </r>
  </si>
  <si>
    <r>
      <rPr>
        <sz val="11"/>
        <color rgb="FF000000"/>
        <rFont val="宋体"/>
        <charset val="134"/>
      </rPr>
      <t>执行率</t>
    </r>
  </si>
  <si>
    <r>
      <rPr>
        <sz val="11"/>
        <color indexed="8"/>
        <rFont val="宋体"/>
        <charset val="134"/>
      </rPr>
      <t>得分</t>
    </r>
  </si>
  <si>
    <r>
      <rPr>
        <sz val="11"/>
        <color indexed="8"/>
        <rFont val="宋体"/>
        <charset val="134"/>
      </rPr>
      <t>年度资金总额：</t>
    </r>
  </si>
  <si>
    <r>
      <rPr>
        <sz val="11"/>
        <color indexed="8"/>
        <rFont val="宋体"/>
        <charset val="134"/>
      </rPr>
      <t>其中：当年财政拨款</t>
    </r>
  </si>
  <si>
    <t>—</t>
  </si>
  <si>
    <r>
      <rPr>
        <sz val="11"/>
        <color theme="1"/>
        <rFont val="Times New Roman"/>
        <charset val="134"/>
      </rPr>
      <t xml:space="preserve">           </t>
    </r>
    <r>
      <rPr>
        <sz val="11"/>
        <color indexed="8"/>
        <rFont val="宋体"/>
        <charset val="134"/>
      </rPr>
      <t>上年结转资金</t>
    </r>
  </si>
  <si>
    <r>
      <rPr>
        <sz val="11"/>
        <color theme="1"/>
        <rFont val="Times New Roman"/>
        <charset val="134"/>
      </rPr>
      <t xml:space="preserve">           </t>
    </r>
    <r>
      <rPr>
        <sz val="11"/>
        <color indexed="8"/>
        <rFont val="宋体"/>
        <charset val="134"/>
      </rPr>
      <t>其他资金</t>
    </r>
  </si>
  <si>
    <r>
      <rPr>
        <sz val="11"/>
        <color indexed="8"/>
        <rFont val="宋体"/>
        <charset val="134"/>
      </rPr>
      <t>年度
总体
目标</t>
    </r>
  </si>
  <si>
    <r>
      <rPr>
        <sz val="11"/>
        <color indexed="8"/>
        <rFont val="宋体"/>
        <charset val="134"/>
      </rPr>
      <t>预期目标</t>
    </r>
  </si>
  <si>
    <r>
      <rPr>
        <sz val="11"/>
        <color indexed="8"/>
        <rFont val="宋体"/>
        <charset val="134"/>
      </rPr>
      <t>实际完成情况</t>
    </r>
  </si>
  <si>
    <t>结合中央新精神、市委市政府新要求，在调查研究的基础上，分析全市经济社会发展情况，以及年度重点任务清单推进情况，研究下一年全市重点工作，高质量起草完成2024年《政府工作报告》，力争提交市人大代表审议顺利通过。</t>
  </si>
  <si>
    <r>
      <rPr>
        <sz val="11"/>
        <color indexed="8"/>
        <rFont val="宋体"/>
        <charset val="134"/>
      </rPr>
      <t>结合中央指示精神、市委市政府最新要求，在调研意见的基础上，分析全市经济形势状况，以及经济社会发展年度推进工作情况，圆满完成</t>
    </r>
    <r>
      <rPr>
        <sz val="11"/>
        <color indexed="8"/>
        <rFont val="Times New Roman"/>
        <charset val="134"/>
      </rPr>
      <t>2024</t>
    </r>
    <r>
      <rPr>
        <sz val="11"/>
        <color indexed="8"/>
        <rFont val="宋体"/>
        <charset val="134"/>
      </rPr>
      <t>年《政府工作报告》，提交市人大代表审议顺利通过。</t>
    </r>
  </si>
  <si>
    <r>
      <rPr>
        <sz val="11"/>
        <color theme="1"/>
        <rFont val="宋体"/>
        <charset val="134"/>
      </rPr>
      <t>绩
效
指
标</t>
    </r>
  </si>
  <si>
    <r>
      <rPr>
        <sz val="11"/>
        <color indexed="8"/>
        <rFont val="宋体"/>
        <charset val="134"/>
      </rPr>
      <t>一级指标</t>
    </r>
  </si>
  <si>
    <r>
      <rPr>
        <sz val="11"/>
        <color theme="1"/>
        <rFont val="宋体"/>
        <charset val="134"/>
      </rPr>
      <t>二级指标</t>
    </r>
  </si>
  <si>
    <r>
      <rPr>
        <sz val="11"/>
        <rFont val="宋体"/>
        <charset val="134"/>
      </rPr>
      <t>三级指标</t>
    </r>
  </si>
  <si>
    <r>
      <rPr>
        <sz val="11"/>
        <rFont val="宋体"/>
        <charset val="134"/>
      </rPr>
      <t>年度指标值</t>
    </r>
  </si>
  <si>
    <r>
      <rPr>
        <sz val="11"/>
        <rFont val="宋体"/>
        <charset val="134"/>
      </rPr>
      <t>实际完成值</t>
    </r>
  </si>
  <si>
    <r>
      <rPr>
        <sz val="11"/>
        <rFont val="宋体"/>
        <charset val="134"/>
      </rPr>
      <t>分值</t>
    </r>
  </si>
  <si>
    <r>
      <rPr>
        <sz val="11"/>
        <rFont val="宋体"/>
        <charset val="134"/>
      </rPr>
      <t>得分</t>
    </r>
  </si>
  <si>
    <r>
      <rPr>
        <sz val="11"/>
        <rFont val="宋体"/>
        <charset val="134"/>
      </rPr>
      <t>偏差原因分析及改进措施</t>
    </r>
  </si>
  <si>
    <r>
      <rPr>
        <sz val="11"/>
        <color rgb="FF000000"/>
        <rFont val="宋体"/>
        <charset val="134"/>
      </rPr>
      <t>产出指标
（</t>
    </r>
    <r>
      <rPr>
        <sz val="11"/>
        <color rgb="FF000000"/>
        <rFont val="Times New Roman"/>
        <charset val="134"/>
      </rPr>
      <t>50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）</t>
    </r>
  </si>
  <si>
    <r>
      <rPr>
        <sz val="11"/>
        <color theme="1"/>
        <rFont val="宋体"/>
        <charset val="134"/>
      </rPr>
      <t>数量指标</t>
    </r>
  </si>
  <si>
    <r>
      <rPr>
        <sz val="11"/>
        <color theme="1"/>
        <rFont val="宋体"/>
        <charset val="134"/>
      </rPr>
      <t>完成</t>
    </r>
    <r>
      <rPr>
        <sz val="11"/>
        <color theme="1"/>
        <rFont val="Times New Roman"/>
        <charset val="134"/>
      </rPr>
      <t>2024</t>
    </r>
    <r>
      <rPr>
        <sz val="11"/>
        <color theme="1"/>
        <rFont val="宋体"/>
        <charset val="134"/>
      </rPr>
      <t>年《政府工作报告》</t>
    </r>
  </si>
  <si>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份</t>
    </r>
  </si>
  <si>
    <t>3份</t>
  </si>
  <si>
    <t>完成2023年《关于上半年经济社会发展情况和下半年工作安排的报告》</t>
  </si>
  <si>
    <t>完成2023年《关于全市经济社会发展工作的报告》</t>
  </si>
  <si>
    <r>
      <rPr>
        <sz val="11"/>
        <color theme="1"/>
        <rFont val="宋体"/>
        <charset val="134"/>
      </rPr>
      <t>质量指标</t>
    </r>
  </si>
  <si>
    <t>根据市领导要求完成三个报告起草任务，做到及时、客观、全面且重点突出。</t>
  </si>
  <si>
    <t>定性优级</t>
  </si>
  <si>
    <t>达到预期</t>
  </si>
  <si>
    <r>
      <rPr>
        <sz val="11"/>
        <color theme="1"/>
        <rFont val="宋体"/>
        <charset val="134"/>
      </rPr>
      <t>时效指标</t>
    </r>
  </si>
  <si>
    <t>2023年12月底之前完成初稿，2024年1月底之前提交人代会审议。</t>
  </si>
  <si>
    <t>定性高</t>
  </si>
  <si>
    <t>按期完成</t>
  </si>
  <si>
    <r>
      <rPr>
        <sz val="11"/>
        <color theme="1"/>
        <rFont val="宋体"/>
        <charset val="134"/>
      </rPr>
      <t>成本指标</t>
    </r>
  </si>
  <si>
    <t>项目控制总成本</t>
  </si>
  <si>
    <r>
      <rPr>
        <sz val="11"/>
        <color theme="1"/>
        <rFont val="Cambria Math"/>
        <charset val="134"/>
      </rPr>
      <t>≤</t>
    </r>
    <r>
      <rPr>
        <sz val="11"/>
        <color theme="1"/>
        <rFont val="Times New Roman"/>
        <charset val="134"/>
      </rPr>
      <t>36</t>
    </r>
  </si>
  <si>
    <r>
      <rPr>
        <sz val="11"/>
        <color rgb="FF000000"/>
        <rFont val="宋体"/>
        <charset val="134"/>
      </rPr>
      <t>效益指标
（</t>
    </r>
    <r>
      <rPr>
        <sz val="11"/>
        <color rgb="FF000000"/>
        <rFont val="Times New Roman"/>
        <charset val="134"/>
      </rPr>
      <t>30</t>
    </r>
    <r>
      <rPr>
        <sz val="11"/>
        <color rgb="FF000000"/>
        <rFont val="宋体"/>
        <charset val="134"/>
      </rPr>
      <t>分）</t>
    </r>
  </si>
  <si>
    <r>
      <rPr>
        <sz val="11"/>
        <color theme="1"/>
        <rFont val="宋体"/>
        <charset val="134"/>
      </rPr>
      <t>效益指标</t>
    </r>
  </si>
  <si>
    <t>通过对上一年落实城市总体规划情况、经济发展情况、改革开放情况、城乡发展情况、民生情况及其他首都各方面发展的经验与规律总结，</t>
  </si>
  <si>
    <t>定性好级</t>
  </si>
  <si>
    <t>部署2024年全市经济发展、城市治理、民生保障等各项工作，</t>
  </si>
  <si>
    <t>促进经济发展质量效益提升、城市治理效能提高、民生福祉增强，推动首都高质量发展。</t>
  </si>
  <si>
    <r>
      <rPr>
        <sz val="11"/>
        <color rgb="FF000000"/>
        <rFont val="宋体"/>
        <charset val="134"/>
      </rPr>
      <t>满意度指标
（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宋体"/>
        <charset val="134"/>
      </rPr>
      <t>分）</t>
    </r>
  </si>
  <si>
    <r>
      <rPr>
        <sz val="11"/>
        <color theme="1"/>
        <rFont val="宋体"/>
        <charset val="134"/>
      </rPr>
      <t>服务对象
满意度指标</t>
    </r>
  </si>
  <si>
    <t>《政府工作报告》获市人代会审议通过。</t>
  </si>
  <si>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charset val="134"/>
      </rPr>
      <t>90%</t>
    </r>
  </si>
  <si>
    <t>≥90%</t>
  </si>
  <si>
    <r>
      <rPr>
        <b/>
        <sz val="11"/>
        <color indexed="8"/>
        <rFont val="宋体"/>
        <charset val="134"/>
      </rPr>
      <t>总</t>
    </r>
    <r>
      <rPr>
        <b/>
        <sz val="11"/>
        <color indexed="8"/>
        <rFont val="Times New Roman"/>
        <charset val="134"/>
      </rPr>
      <t xml:space="preserve">    </t>
    </r>
    <r>
      <rPr>
        <b/>
        <sz val="11"/>
        <color indexed="8"/>
        <rFont val="宋体"/>
        <charset val="134"/>
      </rPr>
      <t>分</t>
    </r>
  </si>
  <si>
    <r>
      <rPr>
        <sz val="10"/>
        <color theme="1"/>
        <rFont val="Times New Roman"/>
        <charset val="134"/>
      </rPr>
      <t xml:space="preserve">     </t>
    </r>
    <r>
      <rPr>
        <sz val="10"/>
        <color indexed="8"/>
        <rFont val="宋体"/>
        <charset val="134"/>
      </rPr>
      <t>【注】</t>
    </r>
  </si>
  <si>
    <r>
      <rPr>
        <sz val="10"/>
        <color theme="1"/>
        <rFont val="Times New Roman"/>
        <charset val="134"/>
      </rPr>
      <t xml:space="preserve">       1. </t>
    </r>
    <r>
      <rPr>
        <sz val="10"/>
        <color indexed="8"/>
        <rFont val="宋体"/>
        <charset val="134"/>
      </rPr>
      <t>得分一档最高不能超过该指标值上限。</t>
    </r>
  </si>
  <si>
    <r>
      <rPr>
        <sz val="10"/>
        <color theme="1"/>
        <rFont val="Times New Roman"/>
        <charset val="134"/>
      </rPr>
      <t xml:space="preserve">       2. </t>
    </r>
    <r>
      <rPr>
        <sz val="10"/>
        <color indexed="8"/>
        <rFont val="宋体"/>
        <charset val="134"/>
      </rPr>
      <t>定量指标若为正向指标，则得分计算方法应用全年实际值（</t>
    </r>
    <r>
      <rPr>
        <sz val="10"/>
        <color rgb="FF000000"/>
        <rFont val="Times New Roman"/>
        <charset val="134"/>
      </rPr>
      <t>B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/</t>
    </r>
    <r>
      <rPr>
        <sz val="10"/>
        <color indexed="8"/>
        <rFont val="宋体"/>
        <charset val="134"/>
      </rPr>
      <t>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*</t>
    </r>
    <r>
      <rPr>
        <sz val="10"/>
        <color indexed="8"/>
        <rFont val="宋体"/>
        <charset val="134"/>
      </rPr>
      <t>该指标分值；若定量指标为反向指标，则得分计算方法应用年度指标值（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/</t>
    </r>
    <r>
      <rPr>
        <sz val="10"/>
        <color indexed="8"/>
        <rFont val="宋体"/>
        <charset val="134"/>
      </rPr>
      <t>全年实际值（</t>
    </r>
    <r>
      <rPr>
        <sz val="10"/>
        <color rgb="FF000000"/>
        <rFont val="Times New Roman"/>
        <charset val="134"/>
      </rPr>
      <t>B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*</t>
    </r>
    <r>
      <rPr>
        <sz val="10"/>
        <color indexed="8"/>
        <rFont val="宋体"/>
        <charset val="134"/>
      </rPr>
      <t>该指标分值。若年初指标值设定偏低，则得分计算方法应用（全年实际值（</t>
    </r>
    <r>
      <rPr>
        <sz val="10"/>
        <color rgb="FF000000"/>
        <rFont val="Times New Roman"/>
        <charset val="134"/>
      </rPr>
      <t>B</t>
    </r>
    <r>
      <rPr>
        <sz val="10"/>
        <color indexed="8"/>
        <rFont val="宋体"/>
        <charset val="134"/>
      </rPr>
      <t>）</t>
    </r>
    <r>
      <rPr>
        <sz val="10"/>
        <color indexed="8"/>
        <rFont val="Times New Roman"/>
        <charset val="134"/>
      </rPr>
      <t>—</t>
    </r>
    <r>
      <rPr>
        <sz val="10"/>
        <color indexed="8"/>
        <rFont val="宋体"/>
        <charset val="134"/>
      </rPr>
      <t>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））</t>
    </r>
    <r>
      <rPr>
        <sz val="10"/>
        <color rgb="FF000000"/>
        <rFont val="Times New Roman"/>
        <charset val="134"/>
      </rPr>
      <t>/</t>
    </r>
    <r>
      <rPr>
        <sz val="10"/>
        <color indexed="8"/>
        <rFont val="宋体"/>
        <charset val="134"/>
      </rPr>
      <t>年度指标值（</t>
    </r>
    <r>
      <rPr>
        <sz val="10"/>
        <color rgb="FF000000"/>
        <rFont val="Times New Roman"/>
        <charset val="134"/>
      </rPr>
      <t>A</t>
    </r>
    <r>
      <rPr>
        <sz val="10"/>
        <color indexed="8"/>
        <rFont val="宋体"/>
        <charset val="134"/>
      </rPr>
      <t>）</t>
    </r>
    <r>
      <rPr>
        <sz val="10"/>
        <color rgb="FF000000"/>
        <rFont val="Times New Roman"/>
        <charset val="134"/>
      </rPr>
      <t>*100%</t>
    </r>
    <r>
      <rPr>
        <sz val="10"/>
        <color indexed="8"/>
        <rFont val="宋体"/>
        <charset val="134"/>
      </rPr>
      <t>。若计算结果在</t>
    </r>
    <r>
      <rPr>
        <sz val="10"/>
        <color rgb="FF000000"/>
        <rFont val="Times New Roman"/>
        <charset val="134"/>
      </rPr>
      <t>200%-300%</t>
    </r>
    <r>
      <rPr>
        <sz val="10"/>
        <color indexed="8"/>
        <rFont val="宋体"/>
        <charset val="134"/>
      </rPr>
      <t>（含</t>
    </r>
    <r>
      <rPr>
        <sz val="10"/>
        <color rgb="FF000000"/>
        <rFont val="Times New Roman"/>
        <charset val="134"/>
      </rPr>
      <t>200%</t>
    </r>
    <r>
      <rPr>
        <sz val="10"/>
        <color indexed="8"/>
        <rFont val="宋体"/>
        <charset val="134"/>
      </rPr>
      <t>）区间，则按照该指标分值的</t>
    </r>
    <r>
      <rPr>
        <sz val="10"/>
        <color rgb="FF000000"/>
        <rFont val="Times New Roman"/>
        <charset val="134"/>
      </rPr>
      <t>10%</t>
    </r>
    <r>
      <rPr>
        <sz val="10"/>
        <color indexed="8"/>
        <rFont val="宋体"/>
        <charset val="134"/>
      </rPr>
      <t>扣分；计算结果在</t>
    </r>
    <r>
      <rPr>
        <sz val="10"/>
        <color rgb="FF000000"/>
        <rFont val="Times New Roman"/>
        <charset val="134"/>
      </rPr>
      <t>300%-500%</t>
    </r>
    <r>
      <rPr>
        <sz val="10"/>
        <color indexed="8"/>
        <rFont val="宋体"/>
        <charset val="134"/>
      </rPr>
      <t>（含</t>
    </r>
    <r>
      <rPr>
        <sz val="10"/>
        <color rgb="FF000000"/>
        <rFont val="Times New Roman"/>
        <charset val="134"/>
      </rPr>
      <t>300%</t>
    </r>
    <r>
      <rPr>
        <sz val="10"/>
        <color indexed="8"/>
        <rFont val="宋体"/>
        <charset val="134"/>
      </rPr>
      <t>）区间，则按照该指标分值的</t>
    </r>
    <r>
      <rPr>
        <sz val="10"/>
        <color rgb="FF000000"/>
        <rFont val="Times New Roman"/>
        <charset val="134"/>
      </rPr>
      <t>20%</t>
    </r>
    <r>
      <rPr>
        <sz val="10"/>
        <color indexed="8"/>
        <rFont val="宋体"/>
        <charset val="134"/>
      </rPr>
      <t>扣分；计算结果高于</t>
    </r>
    <r>
      <rPr>
        <sz val="10"/>
        <color rgb="FF000000"/>
        <rFont val="Times New Roman"/>
        <charset val="134"/>
      </rPr>
      <t>500%</t>
    </r>
    <r>
      <rPr>
        <sz val="10"/>
        <color indexed="8"/>
        <rFont val="宋体"/>
        <charset val="134"/>
      </rPr>
      <t>（含</t>
    </r>
    <r>
      <rPr>
        <sz val="10"/>
        <color rgb="FF000000"/>
        <rFont val="Times New Roman"/>
        <charset val="134"/>
      </rPr>
      <t>500%</t>
    </r>
    <r>
      <rPr>
        <sz val="10"/>
        <color indexed="8"/>
        <rFont val="宋体"/>
        <charset val="134"/>
      </rPr>
      <t>），则按照该指标分值的</t>
    </r>
    <r>
      <rPr>
        <sz val="10"/>
        <color rgb="FF000000"/>
        <rFont val="Times New Roman"/>
        <charset val="134"/>
      </rPr>
      <t>30%</t>
    </r>
    <r>
      <rPr>
        <sz val="10"/>
        <color indexed="8"/>
        <rFont val="宋体"/>
        <charset val="134"/>
      </rPr>
      <t>扣分。</t>
    </r>
  </si>
  <si>
    <r>
      <rPr>
        <sz val="10"/>
        <color theme="1"/>
        <rFont val="Times New Roman"/>
        <charset val="134"/>
      </rPr>
      <t xml:space="preserve">       3. </t>
    </r>
    <r>
      <rPr>
        <sz val="10"/>
        <color indexed="8"/>
        <rFont val="宋体"/>
        <charset val="134"/>
      </rPr>
      <t>请在</t>
    </r>
    <r>
      <rPr>
        <sz val="10"/>
        <color indexed="8"/>
        <rFont val="Times New Roman"/>
        <charset val="134"/>
      </rPr>
      <t>“</t>
    </r>
    <r>
      <rPr>
        <sz val="10"/>
        <color indexed="8"/>
        <rFont val="宋体"/>
        <charset val="134"/>
      </rPr>
      <t>偏差原因分析及改进措施</t>
    </r>
    <r>
      <rPr>
        <sz val="10"/>
        <color indexed="8"/>
        <rFont val="Times New Roman"/>
        <charset val="134"/>
      </rPr>
      <t>”</t>
    </r>
    <r>
      <rPr>
        <sz val="10"/>
        <color indexed="8"/>
        <rFont val="宋体"/>
        <charset val="134"/>
      </rPr>
      <t>中说明偏离目标、不能完成目标的原因及拟采取的措施。</t>
    </r>
  </si>
  <si>
    <r>
      <rPr>
        <sz val="10"/>
        <color theme="1"/>
        <rFont val="Times New Roman"/>
        <charset val="134"/>
      </rPr>
      <t xml:space="preserve">       4. </t>
    </r>
    <r>
      <rPr>
        <sz val="10"/>
        <color rgb="FF000000"/>
        <rFont val="Times New Roman"/>
        <charset val="134"/>
      </rPr>
      <t>90</t>
    </r>
    <r>
      <rPr>
        <sz val="10"/>
        <color indexed="8"/>
        <rFont val="宋体"/>
        <charset val="134"/>
      </rPr>
      <t>（含）</t>
    </r>
    <r>
      <rPr>
        <sz val="10"/>
        <color rgb="FF000000"/>
        <rFont val="Times New Roman"/>
        <charset val="134"/>
      </rPr>
      <t>-100</t>
    </r>
    <r>
      <rPr>
        <sz val="10"/>
        <color indexed="8"/>
        <rFont val="宋体"/>
        <charset val="134"/>
      </rPr>
      <t>分为优、</t>
    </r>
    <r>
      <rPr>
        <sz val="10"/>
        <color rgb="FF000000"/>
        <rFont val="Times New Roman"/>
        <charset val="134"/>
      </rPr>
      <t>80</t>
    </r>
    <r>
      <rPr>
        <sz val="10"/>
        <color indexed="8"/>
        <rFont val="宋体"/>
        <charset val="134"/>
      </rPr>
      <t>（含）</t>
    </r>
    <r>
      <rPr>
        <sz val="10"/>
        <color rgb="FF000000"/>
        <rFont val="Times New Roman"/>
        <charset val="134"/>
      </rPr>
      <t>-90</t>
    </r>
    <r>
      <rPr>
        <sz val="10"/>
        <color indexed="8"/>
        <rFont val="宋体"/>
        <charset val="134"/>
      </rPr>
      <t>分为良、</t>
    </r>
    <r>
      <rPr>
        <sz val="10"/>
        <color rgb="FF000000"/>
        <rFont val="Times New Roman"/>
        <charset val="134"/>
      </rPr>
      <t>60</t>
    </r>
    <r>
      <rPr>
        <sz val="10"/>
        <color indexed="8"/>
        <rFont val="宋体"/>
        <charset val="134"/>
      </rPr>
      <t>（含）</t>
    </r>
    <r>
      <rPr>
        <sz val="10"/>
        <color rgb="FF000000"/>
        <rFont val="Times New Roman"/>
        <charset val="134"/>
      </rPr>
      <t>-80</t>
    </r>
    <r>
      <rPr>
        <sz val="10"/>
        <color indexed="8"/>
        <rFont val="宋体"/>
        <charset val="134"/>
      </rPr>
      <t>分为中、</t>
    </r>
    <r>
      <rPr>
        <sz val="10"/>
        <color rgb="FF000000"/>
        <rFont val="Times New Roman"/>
        <charset val="134"/>
      </rPr>
      <t>60</t>
    </r>
    <r>
      <rPr>
        <sz val="10"/>
        <color indexed="8"/>
        <rFont val="宋体"/>
        <charset val="134"/>
      </rPr>
      <t>分以下为差。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</si>
</sst>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_ "/>
    <numFmt numFmtId="179" formatCode="0.0_ "/>
  </numFmts>
  <fonts count="45">
    <font>
      <sz val="11"/>
      <color theme="1"/>
      <name val="等线"/>
      <charset val="134"/>
      <scheme val="minor"/>
    </font>
    <font>
      <sz val="16"/>
      <color theme="1"/>
      <name val="Times New Roman"/>
      <charset val="134"/>
    </font>
    <font>
      <sz val="16"/>
      <color rgb="FF0000FF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color theme="1"/>
      <name val="Times New Roman"/>
      <charset val="134"/>
    </font>
    <font>
      <b/>
      <sz val="16"/>
      <color indexed="8"/>
      <name val="Times New Roman"/>
      <charset val="134"/>
    </font>
    <font>
      <b/>
      <sz val="16"/>
      <color theme="1"/>
      <name val="Times New Roman"/>
      <charset val="134"/>
    </font>
    <font>
      <b/>
      <sz val="16"/>
      <color rgb="FF0000FF"/>
      <name val="Times New Roman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indexed="8"/>
      <name val="Times New Roman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sz val="11"/>
      <color indexed="8"/>
      <name val="Times New Roman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6"/>
      <color indexed="8"/>
      <name val="微软雅黑 Light"/>
      <charset val="134"/>
    </font>
    <font>
      <b/>
      <sz val="16"/>
      <color rgb="FF0000FF"/>
      <name val="宋体"/>
      <charset val="134"/>
    </font>
    <font>
      <sz val="11"/>
      <color theme="1"/>
      <name val="Cambria Math"/>
      <charset val="134"/>
    </font>
    <font>
      <b/>
      <sz val="11"/>
      <color indexed="8"/>
      <name val="宋体"/>
      <charset val="134"/>
    </font>
    <font>
      <b/>
      <sz val="11"/>
      <color indexed="8"/>
      <name val="Times New Roman"/>
      <charset val="134"/>
    </font>
    <font>
      <sz val="10"/>
      <color indexed="8"/>
      <name val="宋体"/>
      <charset val="134"/>
    </font>
    <font>
      <sz val="10"/>
      <color rgb="FF000000"/>
      <name val="Times New Roman"/>
      <charset val="134"/>
    </font>
    <font>
      <sz val="10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40" applyNumberFormat="0" applyAlignment="0" applyProtection="0">
      <alignment vertical="center"/>
    </xf>
    <xf numFmtId="0" fontId="26" fillId="5" borderId="41" applyNumberFormat="0" applyAlignment="0" applyProtection="0">
      <alignment vertical="center"/>
    </xf>
    <xf numFmtId="0" fontId="27" fillId="5" borderId="40" applyNumberFormat="0" applyAlignment="0" applyProtection="0">
      <alignment vertical="center"/>
    </xf>
    <xf numFmtId="0" fontId="28" fillId="6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/>
  </cellStyleXfs>
  <cellXfs count="1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0" fontId="11" fillId="0" borderId="8" xfId="0" applyFont="1" applyBorder="1" applyAlignment="1">
      <alignment horizontal="justify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justify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justify" vertical="center" wrapText="1"/>
    </xf>
    <xf numFmtId="0" fontId="11" fillId="0" borderId="1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justify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justify" vertical="center"/>
    </xf>
    <xf numFmtId="43" fontId="3" fillId="0" borderId="4" xfId="0" applyNumberFormat="1" applyFont="1" applyBorder="1" applyAlignment="1">
      <alignment horizontal="justify" vertical="center" wrapText="1"/>
    </xf>
    <xf numFmtId="43" fontId="3" fillId="0" borderId="4" xfId="0" applyNumberFormat="1" applyFont="1" applyBorder="1">
      <alignment vertical="center"/>
    </xf>
    <xf numFmtId="43" fontId="3" fillId="2" borderId="4" xfId="0" applyNumberFormat="1" applyFont="1" applyFill="1" applyBorder="1">
      <alignment vertical="center"/>
    </xf>
    <xf numFmtId="0" fontId="3" fillId="0" borderId="23" xfId="0" applyFont="1" applyBorder="1" applyAlignment="1">
      <alignment horizontal="justify" vertical="center"/>
    </xf>
    <xf numFmtId="43" fontId="3" fillId="0" borderId="10" xfId="0" applyNumberFormat="1" applyFont="1" applyBorder="1" applyAlignment="1">
      <alignment horizontal="justify" vertical="center" wrapText="1"/>
    </xf>
    <xf numFmtId="43" fontId="3" fillId="0" borderId="10" xfId="0" applyNumberFormat="1" applyFont="1" applyBorder="1">
      <alignment vertical="center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justify" vertical="center" wrapText="1"/>
    </xf>
    <xf numFmtId="0" fontId="15" fillId="0" borderId="27" xfId="0" applyFont="1" applyBorder="1" applyAlignment="1">
      <alignment horizontal="justify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76" fontId="13" fillId="0" borderId="4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177" fontId="1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/>
    </xf>
    <xf numFmtId="9" fontId="13" fillId="0" borderId="3" xfId="0" applyNumberFormat="1" applyFont="1" applyBorder="1" applyAlignment="1">
      <alignment horizontal="center" vertical="center" wrapText="1"/>
    </xf>
    <xf numFmtId="9" fontId="16" fillId="0" borderId="3" xfId="0" applyNumberFormat="1" applyFont="1" applyBorder="1" applyAlignment="1">
      <alignment horizontal="center" vertical="center" wrapText="1"/>
    </xf>
    <xf numFmtId="43" fontId="3" fillId="0" borderId="4" xfId="0" applyNumberFormat="1" applyFont="1" applyBorder="1" applyAlignment="1">
      <alignment horizontal="right" vertical="center" wrapText="1"/>
    </xf>
    <xf numFmtId="43" fontId="3" fillId="2" borderId="3" xfId="0" applyNumberFormat="1" applyFont="1" applyFill="1" applyBorder="1" applyAlignment="1">
      <alignment horizontal="justify" vertical="center" wrapText="1"/>
    </xf>
    <xf numFmtId="177" fontId="16" fillId="0" borderId="3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/>
    </xf>
    <xf numFmtId="9" fontId="13" fillId="0" borderId="5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justify" vertical="center" wrapText="1"/>
    </xf>
    <xf numFmtId="178" fontId="4" fillId="0" borderId="19" xfId="0" applyNumberFormat="1" applyFont="1" applyBorder="1" applyAlignment="1">
      <alignment horizontal="center" vertical="center"/>
    </xf>
    <xf numFmtId="176" fontId="4" fillId="0" borderId="1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43" fontId="3" fillId="0" borderId="0" xfId="0" applyNumberFormat="1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2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0" xfId="0" applyFont="1" applyBorder="1" applyAlignment="1">
      <alignment horizontal="justify" vertical="center"/>
    </xf>
    <xf numFmtId="0" fontId="3" fillId="0" borderId="31" xfId="0" applyFont="1" applyBorder="1" applyAlignment="1">
      <alignment horizontal="justify" vertical="center"/>
    </xf>
    <xf numFmtId="0" fontId="3" fillId="0" borderId="32" xfId="0" applyFont="1" applyBorder="1" applyAlignment="1">
      <alignment horizontal="justify" vertical="center"/>
    </xf>
    <xf numFmtId="0" fontId="14" fillId="0" borderId="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right" vertical="center"/>
    </xf>
    <xf numFmtId="176" fontId="3" fillId="0" borderId="28" xfId="0" applyNumberFormat="1" applyFont="1" applyBorder="1">
      <alignment vertical="center"/>
    </xf>
    <xf numFmtId="178" fontId="3" fillId="0" borderId="28" xfId="0" applyNumberFormat="1" applyFont="1" applyBorder="1" applyAlignment="1">
      <alignment horizontal="center" vertical="center"/>
    </xf>
    <xf numFmtId="178" fontId="3" fillId="0" borderId="10" xfId="0" applyNumberFormat="1" applyFont="1" applyBorder="1" applyAlignment="1">
      <alignment horizontal="center" vertical="center"/>
    </xf>
    <xf numFmtId="178" fontId="3" fillId="0" borderId="33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9" fontId="3" fillId="0" borderId="8" xfId="0" applyNumberFormat="1" applyFont="1" applyBorder="1" applyAlignment="1">
      <alignment horizontal="justify" vertical="center"/>
    </xf>
    <xf numFmtId="179" fontId="3" fillId="0" borderId="15" xfId="0" applyNumberFormat="1" applyFont="1" applyBorder="1" applyAlignment="1">
      <alignment horizontal="justify" vertical="center"/>
    </xf>
    <xf numFmtId="179" fontId="3" fillId="0" borderId="26" xfId="0" applyNumberFormat="1" applyFont="1" applyBorder="1" applyAlignment="1">
      <alignment horizontal="justify" vertical="center"/>
    </xf>
    <xf numFmtId="179" fontId="3" fillId="0" borderId="30" xfId="0" applyNumberFormat="1" applyFont="1" applyBorder="1" applyAlignment="1">
      <alignment horizontal="justify" vertical="center"/>
    </xf>
    <xf numFmtId="179" fontId="3" fillId="0" borderId="31" xfId="0" applyNumberFormat="1" applyFont="1" applyBorder="1" applyAlignment="1">
      <alignment horizontal="justify" vertical="center"/>
    </xf>
    <xf numFmtId="179" fontId="3" fillId="0" borderId="32" xfId="0" applyNumberFormat="1" applyFont="1" applyBorder="1" applyAlignment="1">
      <alignment horizontal="justify" vertical="center"/>
    </xf>
    <xf numFmtId="176" fontId="4" fillId="0" borderId="34" xfId="0" applyNumberFormat="1" applyFont="1" applyBorder="1" applyAlignment="1">
      <alignment horizontal="center" vertical="center"/>
    </xf>
    <xf numFmtId="176" fontId="4" fillId="0" borderId="35" xfId="0" applyNumberFormat="1" applyFont="1" applyBorder="1" applyAlignment="1">
      <alignment horizontal="center" vertical="center"/>
    </xf>
    <xf numFmtId="176" fontId="4" fillId="0" borderId="36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27710</xdr:colOff>
      <xdr:row>6</xdr:row>
      <xdr:rowOff>0</xdr:rowOff>
    </xdr:from>
    <xdr:to>
      <xdr:col>5</xdr:col>
      <xdr:colOff>6927</xdr:colOff>
      <xdr:row>6</xdr:row>
      <xdr:rowOff>429490</xdr:rowOff>
    </xdr:to>
    <xdr:cxnSp>
      <xdr:nvCxnSpPr>
        <xdr:cNvPr id="2" name="直接连接符 1"/>
        <xdr:cNvCxnSpPr/>
      </xdr:nvCxnSpPr>
      <xdr:spPr>
        <a:xfrm>
          <a:off x="2694305" y="1853565"/>
          <a:ext cx="4436745" cy="3181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1:L32"/>
  <sheetViews>
    <sheetView showGridLines="0" tabSelected="1" zoomScale="110" zoomScaleNormal="110" workbookViewId="0">
      <pane ySplit="5" topLeftCell="A21" activePane="bottomLeft" state="frozen"/>
      <selection/>
      <selection pane="bottomLeft" activeCell="L13" sqref="L13"/>
    </sheetView>
  </sheetViews>
  <sheetFormatPr defaultColWidth="9" defaultRowHeight="18" customHeight="1"/>
  <cols>
    <col min="1" max="1" width="6.66666666666667" style="6" customWidth="1"/>
    <col min="2" max="2" width="12" style="6" customWidth="1"/>
    <col min="3" max="3" width="12.4444444444444" style="6" customWidth="1"/>
    <col min="4" max="4" width="39.2222222222222" style="6" customWidth="1"/>
    <col min="5" max="5" width="12.7777777777778" style="6" customWidth="1"/>
    <col min="6" max="6" width="12.7777777777778" style="7" customWidth="1"/>
    <col min="7" max="8" width="13.7777777777778" style="6" customWidth="1"/>
    <col min="9" max="11" width="10.7777777777778" style="6" customWidth="1"/>
    <col min="12" max="12" width="18.7777777777778" style="6" customWidth="1"/>
    <col min="13" max="16384" width="9" style="6"/>
  </cols>
  <sheetData>
    <row r="1" s="1" customFormat="1" ht="34.95" customHeight="1" spans="1:11">
      <c r="A1" s="8" t="s">
        <v>0</v>
      </c>
      <c r="B1" s="9"/>
      <c r="C1" s="9"/>
      <c r="D1" s="9"/>
      <c r="E1" s="9"/>
      <c r="F1" s="48"/>
      <c r="G1" s="9"/>
      <c r="H1" s="9"/>
      <c r="I1" s="9"/>
      <c r="J1" s="9"/>
      <c r="K1" s="9"/>
    </row>
    <row r="2" s="2" customFormat="1" ht="20.25" spans="1:11">
      <c r="A2" s="10" t="s">
        <v>1</v>
      </c>
      <c r="B2" s="10"/>
      <c r="C2" s="10"/>
      <c r="D2" s="10"/>
      <c r="E2" s="10"/>
      <c r="F2" s="49"/>
      <c r="G2" s="10"/>
      <c r="H2" s="10"/>
      <c r="I2" s="10"/>
      <c r="J2" s="10"/>
      <c r="K2" s="10"/>
    </row>
    <row r="3" ht="15.9" customHeight="1" spans="9:11">
      <c r="I3" s="84"/>
      <c r="K3" s="85" t="s">
        <v>2</v>
      </c>
    </row>
    <row r="4" ht="24.9" customHeight="1" spans="1:11">
      <c r="A4" s="11" t="s">
        <v>3</v>
      </c>
      <c r="B4" s="12"/>
      <c r="C4" s="12"/>
      <c r="D4" s="13" t="s">
        <v>4</v>
      </c>
      <c r="E4" s="12"/>
      <c r="F4" s="50"/>
      <c r="G4" s="12"/>
      <c r="H4" s="12"/>
      <c r="I4" s="12"/>
      <c r="J4" s="12"/>
      <c r="K4" s="86"/>
    </row>
    <row r="5" ht="25.05" customHeight="1" spans="1:11">
      <c r="A5" s="14" t="s">
        <v>5</v>
      </c>
      <c r="B5" s="15"/>
      <c r="C5" s="15"/>
      <c r="D5" s="15" t="s">
        <v>6</v>
      </c>
      <c r="E5" s="15"/>
      <c r="F5" s="51"/>
      <c r="G5" s="15"/>
      <c r="H5" s="15" t="s">
        <v>7</v>
      </c>
      <c r="I5" s="87" t="s">
        <v>8</v>
      </c>
      <c r="J5" s="88"/>
      <c r="K5" s="89"/>
    </row>
    <row r="6" ht="24.9" customHeight="1" spans="1:11">
      <c r="A6" s="16" t="s">
        <v>9</v>
      </c>
      <c r="B6" s="17"/>
      <c r="C6" s="17"/>
      <c r="D6" s="18" t="s">
        <v>10</v>
      </c>
      <c r="E6" s="18"/>
      <c r="F6" s="52"/>
      <c r="G6" s="18"/>
      <c r="H6" s="17" t="s">
        <v>11</v>
      </c>
      <c r="I6" s="90">
        <v>55574560</v>
      </c>
      <c r="J6" s="91"/>
      <c r="K6" s="92"/>
    </row>
    <row r="7" ht="25.05" customHeight="1" spans="1:11">
      <c r="A7" s="19" t="s">
        <v>12</v>
      </c>
      <c r="B7" s="12"/>
      <c r="C7" s="12"/>
      <c r="D7" s="20"/>
      <c r="E7" s="53"/>
      <c r="F7" s="54" t="s">
        <v>13</v>
      </c>
      <c r="G7" s="54" t="s">
        <v>14</v>
      </c>
      <c r="H7" s="54" t="s">
        <v>15</v>
      </c>
      <c r="I7" s="54" t="s">
        <v>16</v>
      </c>
      <c r="J7" s="93" t="s">
        <v>17</v>
      </c>
      <c r="K7" s="94" t="s">
        <v>18</v>
      </c>
    </row>
    <row r="8" ht="19.95" customHeight="1" spans="1:11">
      <c r="A8" s="21"/>
      <c r="B8" s="15"/>
      <c r="C8" s="15"/>
      <c r="D8" s="22" t="s">
        <v>19</v>
      </c>
      <c r="E8" s="55"/>
      <c r="F8" s="56">
        <f>F9+F10+F11</f>
        <v>36</v>
      </c>
      <c r="G8" s="57">
        <f>G9+G10+G11</f>
        <v>36</v>
      </c>
      <c r="H8" s="58">
        <v>14.18</v>
      </c>
      <c r="I8" s="95">
        <v>10</v>
      </c>
      <c r="J8" s="96">
        <f>H8/G8</f>
        <v>0.393888888888889</v>
      </c>
      <c r="K8" s="97">
        <f>I8*J8</f>
        <v>3.93888888888889</v>
      </c>
    </row>
    <row r="9" ht="19.95" customHeight="1" spans="1:11">
      <c r="A9" s="21"/>
      <c r="B9" s="15"/>
      <c r="C9" s="15"/>
      <c r="D9" s="23" t="s">
        <v>20</v>
      </c>
      <c r="E9" s="55"/>
      <c r="F9" s="56">
        <v>36</v>
      </c>
      <c r="G9" s="57">
        <v>36</v>
      </c>
      <c r="H9" s="58">
        <v>14.18</v>
      </c>
      <c r="I9" s="95" t="s">
        <v>21</v>
      </c>
      <c r="J9" s="96">
        <f>H9/G9</f>
        <v>0.393888888888889</v>
      </c>
      <c r="K9" s="98" t="s">
        <v>21</v>
      </c>
    </row>
    <row r="10" ht="19.95" customHeight="1" spans="1:11">
      <c r="A10" s="21"/>
      <c r="B10" s="15"/>
      <c r="C10" s="15"/>
      <c r="D10" s="22" t="s">
        <v>22</v>
      </c>
      <c r="E10" s="55"/>
      <c r="F10" s="56"/>
      <c r="G10" s="57"/>
      <c r="H10" s="57"/>
      <c r="I10" s="95" t="s">
        <v>21</v>
      </c>
      <c r="J10" s="95" t="s">
        <v>21</v>
      </c>
      <c r="K10" s="98" t="s">
        <v>21</v>
      </c>
    </row>
    <row r="11" ht="19.95" customHeight="1" spans="1:11">
      <c r="A11" s="24"/>
      <c r="B11" s="25"/>
      <c r="C11" s="25"/>
      <c r="D11" s="26" t="s">
        <v>23</v>
      </c>
      <c r="E11" s="59"/>
      <c r="F11" s="60"/>
      <c r="G11" s="61"/>
      <c r="H11" s="61"/>
      <c r="I11" s="99" t="s">
        <v>21</v>
      </c>
      <c r="J11" s="99" t="s">
        <v>21</v>
      </c>
      <c r="K11" s="100" t="s">
        <v>21</v>
      </c>
    </row>
    <row r="12" customHeight="1" spans="1:11">
      <c r="A12" s="27" t="s">
        <v>24</v>
      </c>
      <c r="B12" s="28" t="s">
        <v>25</v>
      </c>
      <c r="C12" s="29"/>
      <c r="D12" s="29"/>
      <c r="E12" s="62"/>
      <c r="F12" s="63" t="s">
        <v>26</v>
      </c>
      <c r="G12" s="29"/>
      <c r="H12" s="29"/>
      <c r="I12" s="29"/>
      <c r="J12" s="29"/>
      <c r="K12" s="62"/>
    </row>
    <row r="13" ht="49.95" customHeight="1" spans="1:11">
      <c r="A13" s="30"/>
      <c r="B13" s="31" t="s">
        <v>27</v>
      </c>
      <c r="C13" s="32"/>
      <c r="D13" s="32"/>
      <c r="E13" s="64"/>
      <c r="F13" s="65" t="s">
        <v>28</v>
      </c>
      <c r="G13" s="32"/>
      <c r="H13" s="32"/>
      <c r="I13" s="32"/>
      <c r="J13" s="32"/>
      <c r="K13" s="64"/>
    </row>
    <row r="14" s="3" customFormat="1" ht="25.05" customHeight="1" spans="1:12">
      <c r="A14" s="33" t="s">
        <v>29</v>
      </c>
      <c r="B14" s="15" t="s">
        <v>30</v>
      </c>
      <c r="C14" s="15" t="s">
        <v>31</v>
      </c>
      <c r="D14" s="34" t="s">
        <v>32</v>
      </c>
      <c r="E14" s="66" t="s">
        <v>33</v>
      </c>
      <c r="F14" s="67" t="s">
        <v>34</v>
      </c>
      <c r="G14" s="34" t="s">
        <v>35</v>
      </c>
      <c r="H14" s="68" t="s">
        <v>36</v>
      </c>
      <c r="I14" s="101" t="s">
        <v>37</v>
      </c>
      <c r="J14" s="102"/>
      <c r="K14" s="103"/>
      <c r="L14" s="104"/>
    </row>
    <row r="15" ht="25.05" customHeight="1" spans="1:11">
      <c r="A15" s="35"/>
      <c r="B15" s="36" t="s">
        <v>38</v>
      </c>
      <c r="C15" s="17" t="s">
        <v>39</v>
      </c>
      <c r="D15" s="37" t="s">
        <v>40</v>
      </c>
      <c r="E15" s="69" t="s">
        <v>41</v>
      </c>
      <c r="F15" s="70" t="s">
        <v>42</v>
      </c>
      <c r="G15" s="71">
        <v>4</v>
      </c>
      <c r="H15" s="71">
        <v>4</v>
      </c>
      <c r="I15" s="105"/>
      <c r="J15" s="106"/>
      <c r="K15" s="107"/>
    </row>
    <row r="16" ht="34.95" customHeight="1" spans="1:11">
      <c r="A16" s="35"/>
      <c r="B16" s="15"/>
      <c r="C16" s="38"/>
      <c r="D16" s="37" t="s">
        <v>43</v>
      </c>
      <c r="E16" s="69" t="s">
        <v>41</v>
      </c>
      <c r="F16" s="72" t="s">
        <v>42</v>
      </c>
      <c r="G16" s="71">
        <v>3</v>
      </c>
      <c r="H16" s="71">
        <v>3</v>
      </c>
      <c r="I16" s="105"/>
      <c r="J16" s="106"/>
      <c r="K16" s="107"/>
    </row>
    <row r="17" ht="34.95" customHeight="1" spans="1:11">
      <c r="A17" s="35"/>
      <c r="B17" s="15"/>
      <c r="C17" s="38"/>
      <c r="D17" s="39" t="s">
        <v>44</v>
      </c>
      <c r="E17" s="69" t="s">
        <v>41</v>
      </c>
      <c r="F17" s="72" t="s">
        <v>42</v>
      </c>
      <c r="G17" s="71">
        <v>3</v>
      </c>
      <c r="H17" s="71">
        <v>3</v>
      </c>
      <c r="I17" s="105"/>
      <c r="J17" s="106"/>
      <c r="K17" s="107"/>
    </row>
    <row r="18" ht="40.95" customHeight="1" spans="1:11">
      <c r="A18" s="35"/>
      <c r="B18" s="15"/>
      <c r="C18" s="17" t="s">
        <v>45</v>
      </c>
      <c r="D18" s="39" t="s">
        <v>46</v>
      </c>
      <c r="E18" s="39" t="s">
        <v>47</v>
      </c>
      <c r="F18" s="73" t="s">
        <v>48</v>
      </c>
      <c r="G18" s="71">
        <v>15</v>
      </c>
      <c r="H18" s="71">
        <v>15</v>
      </c>
      <c r="I18" s="105"/>
      <c r="J18" s="106"/>
      <c r="K18" s="107"/>
    </row>
    <row r="19" ht="34.95" customHeight="1" spans="1:11">
      <c r="A19" s="35"/>
      <c r="B19" s="15"/>
      <c r="C19" s="17" t="s">
        <v>49</v>
      </c>
      <c r="D19" s="39" t="s">
        <v>50</v>
      </c>
      <c r="E19" s="39" t="s">
        <v>51</v>
      </c>
      <c r="F19" s="73" t="s">
        <v>52</v>
      </c>
      <c r="G19" s="71">
        <v>15</v>
      </c>
      <c r="H19" s="71">
        <v>15</v>
      </c>
      <c r="I19" s="105"/>
      <c r="J19" s="106"/>
      <c r="K19" s="107"/>
    </row>
    <row r="20" ht="25.05" customHeight="1" spans="1:11">
      <c r="A20" s="35"/>
      <c r="B20" s="15"/>
      <c r="C20" s="15" t="s">
        <v>53</v>
      </c>
      <c r="D20" s="37" t="s">
        <v>54</v>
      </c>
      <c r="E20" s="74" t="s">
        <v>55</v>
      </c>
      <c r="F20" s="75">
        <f>H8</f>
        <v>14.18</v>
      </c>
      <c r="G20" s="71">
        <v>10</v>
      </c>
      <c r="H20" s="71">
        <v>10</v>
      </c>
      <c r="I20" s="105"/>
      <c r="J20" s="106"/>
      <c r="K20" s="107"/>
    </row>
    <row r="21" ht="61.05" customHeight="1" spans="1:11">
      <c r="A21" s="35"/>
      <c r="B21" s="40" t="s">
        <v>56</v>
      </c>
      <c r="C21" s="17" t="s">
        <v>57</v>
      </c>
      <c r="D21" s="39" t="s">
        <v>58</v>
      </c>
      <c r="E21" s="39" t="s">
        <v>59</v>
      </c>
      <c r="F21" s="76" t="s">
        <v>48</v>
      </c>
      <c r="G21" s="71">
        <v>10</v>
      </c>
      <c r="H21" s="71">
        <v>10</v>
      </c>
      <c r="I21" s="105"/>
      <c r="J21" s="106"/>
      <c r="K21" s="107"/>
    </row>
    <row r="22" ht="61.05" customHeight="1" spans="1:11">
      <c r="A22" s="35"/>
      <c r="B22" s="41"/>
      <c r="C22" s="38"/>
      <c r="D22" s="18" t="s">
        <v>60</v>
      </c>
      <c r="E22" s="18" t="s">
        <v>59</v>
      </c>
      <c r="F22" s="76" t="s">
        <v>48</v>
      </c>
      <c r="G22" s="77">
        <v>10</v>
      </c>
      <c r="H22" s="77">
        <v>10</v>
      </c>
      <c r="I22" s="105"/>
      <c r="J22" s="106"/>
      <c r="K22" s="107"/>
    </row>
    <row r="23" ht="61.05" customHeight="1" spans="1:11">
      <c r="A23" s="35"/>
      <c r="B23" s="41"/>
      <c r="C23" s="38"/>
      <c r="D23" s="18" t="s">
        <v>61</v>
      </c>
      <c r="E23" s="18" t="s">
        <v>59</v>
      </c>
      <c r="F23" s="76" t="s">
        <v>48</v>
      </c>
      <c r="G23" s="77">
        <v>10</v>
      </c>
      <c r="H23" s="77">
        <v>10</v>
      </c>
      <c r="I23" s="105"/>
      <c r="J23" s="106"/>
      <c r="K23" s="107"/>
    </row>
    <row r="24" ht="34.95" customHeight="1" spans="1:11">
      <c r="A24" s="35"/>
      <c r="B24" s="40" t="s">
        <v>62</v>
      </c>
      <c r="C24" s="42" t="s">
        <v>63</v>
      </c>
      <c r="D24" s="43" t="s">
        <v>64</v>
      </c>
      <c r="E24" s="17" t="s">
        <v>65</v>
      </c>
      <c r="F24" s="78" t="s">
        <v>66</v>
      </c>
      <c r="G24" s="77">
        <v>10</v>
      </c>
      <c r="H24" s="77">
        <v>10</v>
      </c>
      <c r="I24" s="108"/>
      <c r="J24" s="109"/>
      <c r="K24" s="110"/>
    </row>
    <row r="25" s="4" customFormat="1" ht="20.1" customHeight="1" spans="1:11">
      <c r="A25" s="44" t="s">
        <v>67</v>
      </c>
      <c r="B25" s="45"/>
      <c r="C25" s="45"/>
      <c r="D25" s="45"/>
      <c r="E25" s="45"/>
      <c r="F25" s="79"/>
      <c r="G25" s="80">
        <f>SUM(G15:G24)+I8</f>
        <v>100</v>
      </c>
      <c r="H25" s="81">
        <f>SUM(H15:H24)+K8</f>
        <v>93.9388888888889</v>
      </c>
      <c r="I25" s="111" t="s">
        <v>21</v>
      </c>
      <c r="J25" s="112"/>
      <c r="K25" s="113"/>
    </row>
    <row r="26" ht="9.9" customHeight="1" spans="1:11">
      <c r="A26" s="46"/>
      <c r="B26" s="46"/>
      <c r="C26" s="46"/>
      <c r="D26" s="46"/>
      <c r="E26" s="46"/>
      <c r="F26" s="82"/>
      <c r="G26" s="46"/>
      <c r="H26" s="46"/>
      <c r="I26" s="46"/>
      <c r="J26" s="46"/>
      <c r="K26" s="46"/>
    </row>
    <row r="27" s="5" customFormat="1" hidden="1" customHeight="1" spans="1:6">
      <c r="A27" s="5" t="s">
        <v>68</v>
      </c>
      <c r="F27" s="83"/>
    </row>
    <row r="28" s="5" customFormat="1" ht="16.05" hidden="1" customHeight="1" spans="1:11">
      <c r="A28" s="47" t="s">
        <v>69</v>
      </c>
      <c r="B28" s="47"/>
      <c r="C28" s="47"/>
      <c r="D28" s="47"/>
      <c r="E28" s="47"/>
      <c r="F28" s="83"/>
      <c r="G28" s="47"/>
      <c r="H28" s="47"/>
      <c r="I28" s="47"/>
      <c r="J28" s="47"/>
      <c r="K28" s="47"/>
    </row>
    <row r="29" s="5" customFormat="1" ht="60" hidden="1" customHeight="1" spans="1:11">
      <c r="A29" s="47" t="s">
        <v>70</v>
      </c>
      <c r="B29" s="47"/>
      <c r="C29" s="47"/>
      <c r="D29" s="47"/>
      <c r="E29" s="47"/>
      <c r="F29" s="83"/>
      <c r="G29" s="47"/>
      <c r="H29" s="47"/>
      <c r="I29" s="47"/>
      <c r="J29" s="47"/>
      <c r="K29" s="47"/>
    </row>
    <row r="30" s="5" customFormat="1" ht="16.05" hidden="1" customHeight="1" spans="1:11">
      <c r="A30" s="47" t="s">
        <v>71</v>
      </c>
      <c r="B30" s="47"/>
      <c r="C30" s="47"/>
      <c r="D30" s="47"/>
      <c r="E30" s="47"/>
      <c r="F30" s="83"/>
      <c r="G30" s="47"/>
      <c r="H30" s="47"/>
      <c r="I30" s="47"/>
      <c r="J30" s="47"/>
      <c r="K30" s="47"/>
    </row>
    <row r="31" s="5" customFormat="1" ht="16.05" hidden="1" customHeight="1" spans="1:11">
      <c r="A31" s="47" t="s">
        <v>72</v>
      </c>
      <c r="B31" s="47"/>
      <c r="C31" s="47"/>
      <c r="D31" s="47"/>
      <c r="E31" s="47"/>
      <c r="F31" s="83"/>
      <c r="G31" s="47"/>
      <c r="H31" s="47"/>
      <c r="I31" s="47"/>
      <c r="J31" s="47"/>
      <c r="K31" s="47"/>
    </row>
    <row r="32" hidden="1" customHeight="1"/>
  </sheetData>
  <mergeCells count="39">
    <mergeCell ref="A1:K1"/>
    <mergeCell ref="A2:K2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E12"/>
    <mergeCell ref="F12:K12"/>
    <mergeCell ref="B13:E13"/>
    <mergeCell ref="F13:K13"/>
    <mergeCell ref="I14:K14"/>
    <mergeCell ref="I15:K15"/>
    <mergeCell ref="I18:K18"/>
    <mergeCell ref="I19:K19"/>
    <mergeCell ref="I20:K20"/>
    <mergeCell ref="I21:K21"/>
    <mergeCell ref="I24:K24"/>
    <mergeCell ref="A25:F25"/>
    <mergeCell ref="I25:K25"/>
    <mergeCell ref="A28:K28"/>
    <mergeCell ref="A29:K29"/>
    <mergeCell ref="A30:K30"/>
    <mergeCell ref="A31:K31"/>
    <mergeCell ref="A12:A13"/>
    <mergeCell ref="A14:A24"/>
    <mergeCell ref="B15:B20"/>
    <mergeCell ref="B21:B23"/>
    <mergeCell ref="C15:C17"/>
    <mergeCell ref="C21:C23"/>
    <mergeCell ref="A7:C11"/>
  </mergeCells>
  <printOptions horizontalCentered="1"/>
  <pageMargins left="0.393700787401575" right="0.393700787401575" top="0.984251968503937" bottom="0.590551181102362" header="0.31496062992126" footer="0.31496062992126"/>
  <pageSetup paperSize="9" scale="57" orientation="landscape" blackAndWhite="1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起草《政府工作报告》及领导重要讲话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Panyingkai</dc:creator>
  <cp:lastModifiedBy>yjs</cp:lastModifiedBy>
  <dcterms:created xsi:type="dcterms:W3CDTF">2020-06-08T15:45:00Z</dcterms:created>
  <cp:lastPrinted>2022-05-31T13:57:00Z</cp:lastPrinted>
  <dcterms:modified xsi:type="dcterms:W3CDTF">2024-08-13T11:13:23Z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63E5EA4EDDAD4DDA927C7883927BBBFF</vt:lpwstr>
  </property>
  <property fmtid="{D5CDD505-2E9C-101B-9397-08002B2CF9AE}" pid="3" name="KSOProductBuildVer">
    <vt:lpwstr>2052-12.8.2.1113</vt:lpwstr>
  </property>
  <property fmtid="{D5CDD505-2E9C-101B-9397-08002B2CF9AE}" pid="4" name="commondata">
    <vt:lpwstr>eyJoZGlkIjoiMTMxMGNkYTJhN2NkODc0MzYwZWZhYmI0Y2E4ZDVlOGEifQ==</vt:lpwstr>
  </property>
</Properties>
</file>